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Воркутинская 3" sheetId="1" r:id="rId1"/>
    <sheet name="Воркутинская 3(2019)" sheetId="2" r:id="rId2"/>
    <sheet name="Воркутинская 3(2020)" sheetId="3" r:id="rId3"/>
    <sheet name="Воркутинская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'Воркутинская 3'!#REF!,'Воркутинская 3'!#REF!</definedName>
    <definedName name="Z_6E36EA37_049E_4FAE_B719_2847CD16F858_.wvu.Rows" localSheetId="0" hidden="1">'Воркутинская 3'!$42:$45</definedName>
    <definedName name="Z_73C0D023_21BD_4441_8EFA_957546C15799_.wvu.Cols" localSheetId="0" hidden="1">'Воркутинская 3'!#REF!,'Воркутинская 3'!#REF!</definedName>
    <definedName name="Z_73C0D023_21BD_4441_8EFA_957546C15799_.wvu.Rows" localSheetId="0" hidden="1">'Воркутинская 3'!$42:$45</definedName>
    <definedName name="_xlnm.Print_Area" localSheetId="0">'Воркутинская 3'!$A$1:$I$60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8" i="2"/>
  <c r="F57" i="2"/>
  <c r="E9" i="2"/>
  <c r="F9" i="2"/>
  <c r="G9" i="2"/>
  <c r="F49" i="2" l="1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51" i="2" s="1"/>
  <c r="F56" i="2" l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9" i="1"/>
  <c r="F32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<sst xmlns="http://schemas.openxmlformats.org/spreadsheetml/2006/main" count="242" uniqueCount="79">
  <si>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</si>
  <si>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</si>
  <si>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</si>
  <si>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</si>
  <si>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</si>
  <si>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</si>
  <si>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</si>
  <si>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</si>
  <si>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</si>
  <si>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</si>
  <si>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</si>
  <si>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</si>
  <si>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</si>
  <si>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</si>
  <si>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</si>
  <si>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</si>
  <si>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</si>
  <si>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</si>
  <si>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</si>
  <si>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</si>
  <si>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</si>
  <si>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</si>
  <si>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</si>
  <si>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</si>
  <si>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</si>
  <si>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</si>
  <si>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</si>
  <si>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</si>
  <si>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</si>
  <si>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</si>
  <si>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</si>
  <si>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</si>
  <si>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</si>
  <si>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</si>
  <si>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</si>
  <si>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</si>
  <si>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</si>
  <si>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</si>
  <si>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Воркутинская 3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</si>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</sst>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3">
          <cell r="W253">
            <v>2388.3174944312523</v>
          </cell>
          <cell r="X253">
            <v>484.4800497718669</v>
          </cell>
          <cell r="Y253">
            <v>513.94940000000008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13187.605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Y253">
            <v>8377.844303554537</v>
          </cell>
          <cell r="BB253">
            <v>0</v>
          </cell>
          <cell r="BC253">
            <v>0</v>
          </cell>
          <cell r="CN253">
            <v>2182.528157353348</v>
          </cell>
          <cell r="CO253">
            <v>447.32306888606132</v>
          </cell>
          <cell r="CP253">
            <v>2579.4804999999997</v>
          </cell>
          <cell r="DB253">
            <v>0</v>
          </cell>
          <cell r="DG253">
            <v>1864.1347403187178</v>
          </cell>
          <cell r="DU253">
            <v>15736.574124131652</v>
          </cell>
          <cell r="DV253">
            <v>3345.2352573877529</v>
          </cell>
          <cell r="DW253">
            <v>672.5797</v>
          </cell>
          <cell r="EK253">
            <v>0</v>
          </cell>
          <cell r="EQ253">
            <v>13535.797995804067</v>
          </cell>
          <cell r="FB253">
            <v>0</v>
          </cell>
          <cell r="FC253">
            <v>0</v>
          </cell>
          <cell r="FD253">
            <v>457.50059999999996</v>
          </cell>
          <cell r="FL253">
            <v>0</v>
          </cell>
          <cell r="FS253">
            <v>0</v>
          </cell>
          <cell r="FX253">
            <v>0</v>
          </cell>
          <cell r="FY253">
            <v>0</v>
          </cell>
          <cell r="FZ253">
            <v>0</v>
          </cell>
          <cell r="GG253">
            <v>144.18719999999999</v>
          </cell>
          <cell r="GL253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3">
          <cell r="W253">
            <v>2709.0314456394804</v>
          </cell>
          <cell r="X253">
            <v>834.33147505627039</v>
          </cell>
          <cell r="Y253">
            <v>23.319200000000002</v>
          </cell>
          <cell r="AK253">
            <v>0</v>
          </cell>
          <cell r="AV253">
            <v>0</v>
          </cell>
          <cell r="AY253">
            <v>12592.762357718371</v>
          </cell>
          <cell r="BM253">
            <v>0</v>
          </cell>
          <cell r="BN253">
            <v>0</v>
          </cell>
          <cell r="CN253">
            <v>2505.9943450646256</v>
          </cell>
          <cell r="CO253">
            <v>776.85824697003386</v>
          </cell>
          <cell r="CP253">
            <v>0</v>
          </cell>
          <cell r="DB253">
            <v>0</v>
          </cell>
          <cell r="DG253">
            <v>3622.6151250426024</v>
          </cell>
          <cell r="DU253">
            <v>9770.6706355163224</v>
          </cell>
          <cell r="DV253">
            <v>3005.2693051957676</v>
          </cell>
          <cell r="DW253">
            <v>30.900000000000002</v>
          </cell>
          <cell r="EL253">
            <v>0</v>
          </cell>
          <cell r="EQ253">
            <v>8589.680425549268</v>
          </cell>
          <cell r="FB253">
            <v>0</v>
          </cell>
          <cell r="FC253">
            <v>0</v>
          </cell>
          <cell r="FD253">
            <v>2.6520000000000001</v>
          </cell>
          <cell r="FL253">
            <v>0</v>
          </cell>
          <cell r="FS253">
            <v>0</v>
          </cell>
          <cell r="FX253">
            <v>0</v>
          </cell>
          <cell r="FY253">
            <v>0</v>
          </cell>
          <cell r="FZ253">
            <v>0</v>
          </cell>
          <cell r="GG253">
            <v>146.63520000000003</v>
          </cell>
          <cell r="GL253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3">
          <cell r="W253">
            <v>1451.3441170006843</v>
          </cell>
          <cell r="X253">
            <v>351.98782822271858</v>
          </cell>
          <cell r="Y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Y253">
            <v>6217.4030291902827</v>
          </cell>
          <cell r="BB253">
            <v>0</v>
          </cell>
          <cell r="BC253">
            <v>0</v>
          </cell>
          <cell r="BD253">
            <v>576.80000000000007</v>
          </cell>
          <cell r="CN253">
            <v>2270.4794644534941</v>
          </cell>
          <cell r="CO253">
            <v>703.84863398058314</v>
          </cell>
          <cell r="CP253">
            <v>0</v>
          </cell>
          <cell r="DB253">
            <v>0</v>
          </cell>
          <cell r="DF253">
            <v>2067.9226555916489</v>
          </cell>
          <cell r="DU253">
            <v>6435.0012236320335</v>
          </cell>
          <cell r="DV253">
            <v>1443.7878566512823</v>
          </cell>
          <cell r="DW253">
            <v>163.87300000000002</v>
          </cell>
          <cell r="EK253">
            <v>0</v>
          </cell>
          <cell r="EP253">
            <v>6106.2374917903262</v>
          </cell>
          <cell r="FB253">
            <v>193.26037838620857</v>
          </cell>
          <cell r="FC253">
            <v>53.665998542002392</v>
          </cell>
          <cell r="FD253">
            <v>57.946200000000005</v>
          </cell>
          <cell r="FL253">
            <v>0</v>
          </cell>
          <cell r="FS253">
            <v>131.80082374893874</v>
          </cell>
          <cell r="FX253">
            <v>56.573198642355443</v>
          </cell>
          <cell r="FY253">
            <v>15.365230989108623</v>
          </cell>
          <cell r="FZ253">
            <v>216.24</v>
          </cell>
          <cell r="GG253">
            <v>1166.6351999999999</v>
          </cell>
          <cell r="GL253">
            <v>37.276886976634692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3">
          <cell r="W253">
            <v>1098.981725338961</v>
          </cell>
          <cell r="X253">
            <v>262.68766322874347</v>
          </cell>
          <cell r="Y253">
            <v>0</v>
          </cell>
          <cell r="Z253">
            <v>0</v>
          </cell>
          <cell r="AV253">
            <v>15916.59</v>
          </cell>
          <cell r="AY253">
            <v>4220.5710340265332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CN253">
            <v>2455.0754947554537</v>
          </cell>
          <cell r="CO253">
            <v>684.24724482159093</v>
          </cell>
          <cell r="CP253">
            <v>0</v>
          </cell>
          <cell r="DB253">
            <v>0</v>
          </cell>
          <cell r="DG253">
            <v>2215.8211735037457</v>
          </cell>
          <cell r="DL253">
            <v>0</v>
          </cell>
          <cell r="DP253">
            <v>145.38585</v>
          </cell>
          <cell r="DT253">
            <v>0</v>
          </cell>
          <cell r="DU253">
            <v>6362.6542509743049</v>
          </cell>
          <cell r="DV253">
            <v>1249.6007680637026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P253">
            <v>2316.9324570631788</v>
          </cell>
          <cell r="EU253">
            <v>0</v>
          </cell>
          <cell r="EW253">
            <v>0</v>
          </cell>
          <cell r="EY253">
            <v>0</v>
          </cell>
          <cell r="FA253">
            <v>0</v>
          </cell>
          <cell r="FL253">
            <v>4321.4999999999991</v>
          </cell>
          <cell r="FS253">
            <v>0</v>
          </cell>
          <cell r="FV253">
            <v>0</v>
          </cell>
          <cell r="FZ253">
            <v>0</v>
          </cell>
          <cell r="GG253">
            <v>0</v>
          </cell>
          <cell r="GL25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">
        <v>40</v>
      </c>
    </row>
    <row r="9" spans="1:7" ht="15.6" x14ac:dyDescent="0.3">
      <c r="A9" s="63" t="s">
        <v>8</v>
      </c>
      <c r="B9" s="64"/>
      <c r="C9" s="64"/>
      <c r="D9" s="65"/>
      <c r="E9" s="17">
        <f>SUM(E10:E14)</f>
        <v>387338.81000000006</v>
      </c>
      <c r="F9" s="17">
        <f t="shared" ref="F9:G9" si="0">SUM(F10:F14)</f>
        <v>319197.58999999997</v>
      </c>
      <c r="G9" s="17">
        <f t="shared" si="0"/>
        <v>379895.79000000004</v>
      </c>
    </row>
    <row r="10" spans="1:7" ht="13.2" customHeight="1" x14ac:dyDescent="0.3">
      <c r="A10" s="51" t="s">
        <v>9</v>
      </c>
      <c r="B10" s="52"/>
      <c r="C10" s="52"/>
      <c r="D10" s="53"/>
      <c r="E10" s="18">
        <v>212717.37</v>
      </c>
      <c r="F10" s="18">
        <v>190050.02</v>
      </c>
      <c r="G10" s="19">
        <v>148793.28</v>
      </c>
    </row>
    <row r="11" spans="1:7" ht="14.4" customHeight="1" x14ac:dyDescent="0.3">
      <c r="A11" s="51" t="s">
        <v>10</v>
      </c>
      <c r="B11" s="52"/>
      <c r="C11" s="52"/>
      <c r="D11" s="53"/>
      <c r="E11" s="18">
        <v>76297.16</v>
      </c>
      <c r="F11" s="18">
        <v>55930.78</v>
      </c>
      <c r="G11" s="19">
        <v>110452.42</v>
      </c>
    </row>
    <row r="12" spans="1:7" ht="13.95" customHeight="1" x14ac:dyDescent="0.3">
      <c r="A12" s="51" t="s">
        <v>11</v>
      </c>
      <c r="B12" s="52"/>
      <c r="C12" s="52"/>
      <c r="D12" s="53"/>
      <c r="E12" s="18">
        <v>19566.09</v>
      </c>
      <c r="F12" s="18">
        <v>14855.16</v>
      </c>
      <c r="G12" s="19">
        <v>23218.33</v>
      </c>
    </row>
    <row r="13" spans="1:7" ht="13.5" customHeight="1" x14ac:dyDescent="0.3">
      <c r="A13" s="51" t="s">
        <v>12</v>
      </c>
      <c r="B13" s="52"/>
      <c r="C13" s="52"/>
      <c r="D13" s="53"/>
      <c r="E13" s="18">
        <v>16628.22</v>
      </c>
      <c r="F13" s="18">
        <v>12454.95</v>
      </c>
      <c r="G13" s="19">
        <v>19653.38</v>
      </c>
    </row>
    <row r="14" spans="1:7" ht="14.4" customHeight="1" x14ac:dyDescent="0.3">
      <c r="A14" s="44" t="s">
        <v>13</v>
      </c>
      <c r="B14" s="44"/>
      <c r="C14" s="44"/>
      <c r="D14" s="44"/>
      <c r="E14" s="18">
        <v>62129.97</v>
      </c>
      <c r="F14" s="18">
        <v>45906.68</v>
      </c>
      <c r="G14" s="19">
        <v>77778.38</v>
      </c>
    </row>
    <row r="15" spans="1:7" ht="15.6" x14ac:dyDescent="0.3">
      <c r="A15" s="54" t="s">
        <v>41</v>
      </c>
      <c r="B15" s="55"/>
      <c r="C15" s="55"/>
      <c r="D15" s="56"/>
      <c r="E15" s="17">
        <f>SUM(E16:E19)</f>
        <v>97067.5</v>
      </c>
      <c r="F15" s="17">
        <f t="shared" ref="F15:G15" si="1">SUM(F16:F19)</f>
        <v>92420.239999999991</v>
      </c>
      <c r="G15" s="17">
        <f t="shared" si="1"/>
        <v>78597.840000000011</v>
      </c>
    </row>
    <row r="16" spans="1:7" ht="33.6" customHeight="1" x14ac:dyDescent="0.3">
      <c r="A16" s="57" t="s">
        <v>43</v>
      </c>
      <c r="B16" s="58"/>
      <c r="C16" s="58"/>
      <c r="D16" s="59"/>
      <c r="E16" s="18">
        <v>95250.880000000005</v>
      </c>
      <c r="F16" s="18">
        <v>90395.06</v>
      </c>
      <c r="G16" s="19">
        <v>78168.240000000005</v>
      </c>
    </row>
    <row r="17" spans="1:12" ht="15.6" x14ac:dyDescent="0.3">
      <c r="A17" s="44" t="s">
        <v>44</v>
      </c>
      <c r="B17" s="44"/>
      <c r="C17" s="44"/>
      <c r="D17" s="44"/>
      <c r="E17" s="18">
        <v>230.64</v>
      </c>
      <c r="F17" s="18">
        <v>204.54</v>
      </c>
      <c r="G17" s="19">
        <v>67.97</v>
      </c>
    </row>
    <row r="18" spans="1:12" ht="15.6" x14ac:dyDescent="0.3">
      <c r="A18" s="44" t="s">
        <v>45</v>
      </c>
      <c r="B18" s="44"/>
      <c r="C18" s="44"/>
      <c r="D18" s="44"/>
      <c r="E18" s="18"/>
      <c r="F18" s="18"/>
      <c r="G18" s="19"/>
    </row>
    <row r="19" spans="1:12" ht="15.6" x14ac:dyDescent="0.3">
      <c r="A19" s="44" t="s">
        <v>46</v>
      </c>
      <c r="B19" s="44"/>
      <c r="C19" s="44"/>
      <c r="D19" s="44"/>
      <c r="E19" s="18">
        <v>1585.98</v>
      </c>
      <c r="F19" s="18">
        <v>1820.64</v>
      </c>
      <c r="G19" s="19">
        <v>361.63</v>
      </c>
    </row>
    <row r="20" spans="1:12" ht="15.6" x14ac:dyDescent="0.3">
      <c r="A20" s="66" t="s">
        <v>14</v>
      </c>
      <c r="B20" s="66"/>
      <c r="C20" s="66"/>
      <c r="D20" s="66"/>
      <c r="E20" s="18"/>
      <c r="F20" s="18"/>
      <c r="G20" s="19"/>
    </row>
    <row r="21" spans="1:12" ht="15.6" x14ac:dyDescent="0.3">
      <c r="A21" s="44" t="s">
        <v>15</v>
      </c>
      <c r="B21" s="44"/>
      <c r="C21" s="44"/>
      <c r="D21" s="44"/>
      <c r="E21" s="18">
        <v>997.92</v>
      </c>
      <c r="F21" s="18">
        <v>937.75</v>
      </c>
      <c r="G21" s="19">
        <v>1839.51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67" t="s">
        <v>52</v>
      </c>
      <c r="B24" s="67"/>
      <c r="C24" s="67"/>
      <c r="D24" s="67"/>
      <c r="E24" s="67"/>
      <c r="F24" s="18">
        <v>-157751.27575129879</v>
      </c>
      <c r="G24" s="20"/>
    </row>
    <row r="25" spans="1:12" ht="15.75" customHeight="1" x14ac:dyDescent="0.25">
      <c r="A25" s="68" t="s">
        <v>30</v>
      </c>
      <c r="B25" s="69"/>
      <c r="C25" s="69"/>
      <c r="D25" s="69"/>
      <c r="E25" s="70"/>
      <c r="F25" s="77">
        <f>SUM(F27:F31)</f>
        <v>24952.196247757653</v>
      </c>
    </row>
    <row r="26" spans="1:12" ht="28.5" customHeight="1" x14ac:dyDescent="0.25">
      <c r="A26" s="71"/>
      <c r="B26" s="72"/>
      <c r="C26" s="72"/>
      <c r="D26" s="72"/>
      <c r="E26" s="73"/>
      <c r="F26" s="78"/>
    </row>
    <row r="27" spans="1:12" ht="15.6" hidden="1" x14ac:dyDescent="0.3">
      <c r="A27" s="74" t="s">
        <v>16</v>
      </c>
      <c r="B27" s="75"/>
      <c r="C27" s="75"/>
      <c r="D27" s="75"/>
      <c r="E27" s="76"/>
      <c r="F27" s="26">
        <f>'[1]УК ВР декабрь нар'!W253</f>
        <v>2388.3174944312523</v>
      </c>
      <c r="L27" s="35"/>
    </row>
    <row r="28" spans="1:12" ht="15.6" hidden="1" x14ac:dyDescent="0.3">
      <c r="A28" s="74" t="s">
        <v>31</v>
      </c>
      <c r="B28" s="75"/>
      <c r="C28" s="75"/>
      <c r="D28" s="75"/>
      <c r="E28" s="76"/>
      <c r="F28" s="26">
        <f>'[1]УК ВР декабрь нар'!X253</f>
        <v>484.4800497718669</v>
      </c>
    </row>
    <row r="29" spans="1:12" ht="15.6" hidden="1" x14ac:dyDescent="0.3">
      <c r="A29" s="74" t="s">
        <v>18</v>
      </c>
      <c r="B29" s="75"/>
      <c r="C29" s="75"/>
      <c r="D29" s="75"/>
      <c r="E29" s="76"/>
      <c r="F29" s="26">
        <f>'[1]УК ВР декабрь нар'!Y253</f>
        <v>513.94940000000008</v>
      </c>
    </row>
    <row r="30" spans="1:12" ht="15.6" hidden="1" x14ac:dyDescent="0.3">
      <c r="A30" s="74" t="s">
        <v>19</v>
      </c>
      <c r="B30" s="75"/>
      <c r="C30" s="75"/>
      <c r="D30" s="75"/>
      <c r="E30" s="76"/>
      <c r="F30" s="26">
        <f>'[1]УК ВР декабрь нар'!AA253+'[1]УК ВР декабрь нар'!AB253+'[1]УК ВР декабрь нар'!AC253+'[1]УК ВР декабрь нар'!AD253+'[1]УК ВР декабрь нар'!AE253+'[1]УК ВР декабрь нар'!AF253+'[1]УК ВР декабрь нар'!AG253+'[1]УК ВР декабрь нар'!AH253+'[1]УК ВР декабрь нар'!AJ253+'[1]УК ВР декабрь нар'!AL253+'[1]УК ВР декабрь нар'!AN253+'[1]УК ВР декабрь нар'!AO253+'[1]УК ВР декабрь нар'!AP253+'[1]УК ВР декабрь нар'!AQ253+'[1]УК ВР декабрь нар'!AR253+'[1]УК ВР декабрь нар'!AT253</f>
        <v>13187.605</v>
      </c>
    </row>
    <row r="31" spans="1:12" ht="36.75" hidden="1" customHeight="1" x14ac:dyDescent="0.3">
      <c r="A31" s="80" t="s">
        <v>32</v>
      </c>
      <c r="B31" s="81"/>
      <c r="C31" s="81"/>
      <c r="D31" s="81"/>
      <c r="E31" s="82"/>
      <c r="F31" s="26">
        <f>'[1]УК ВР декабрь нар'!AY253</f>
        <v>8377.844303554537</v>
      </c>
    </row>
    <row r="32" spans="1:12" ht="15.75" customHeight="1" x14ac:dyDescent="0.25">
      <c r="A32" s="68" t="s">
        <v>33</v>
      </c>
      <c r="B32" s="69"/>
      <c r="C32" s="69"/>
      <c r="D32" s="69"/>
      <c r="E32" s="70"/>
      <c r="F32" s="77">
        <f>SUM(F34:F38)+2207</f>
        <v>42570.653543881599</v>
      </c>
    </row>
    <row r="33" spans="1:12" ht="33" customHeight="1" x14ac:dyDescent="0.25">
      <c r="A33" s="71"/>
      <c r="B33" s="72"/>
      <c r="C33" s="72"/>
      <c r="D33" s="72"/>
      <c r="E33" s="73"/>
      <c r="F33" s="78"/>
      <c r="G33" s="37"/>
    </row>
    <row r="34" spans="1:12" ht="15.6" hidden="1" x14ac:dyDescent="0.3">
      <c r="A34" s="79" t="s">
        <v>16</v>
      </c>
      <c r="B34" s="79"/>
      <c r="C34" s="79"/>
      <c r="D34" s="79"/>
      <c r="E34" s="79"/>
      <c r="F34" s="26">
        <f>'[1]УК ВР декабрь нар'!CN253+'[1]УК ВР декабрь нар'!DU253</f>
        <v>17919.102281485</v>
      </c>
      <c r="L34" s="35"/>
    </row>
    <row r="35" spans="1:12" ht="15.6" hidden="1" x14ac:dyDescent="0.3">
      <c r="A35" s="79" t="s">
        <v>31</v>
      </c>
      <c r="B35" s="79"/>
      <c r="C35" s="79"/>
      <c r="D35" s="79"/>
      <c r="E35" s="79"/>
      <c r="F35" s="26">
        <f>'[1]УК ВР декабрь нар'!CO253+'[1]УК ВР декабрь нар'!DV253</f>
        <v>3792.5583262738141</v>
      </c>
    </row>
    <row r="36" spans="1:12" ht="15.6" hidden="1" x14ac:dyDescent="0.3">
      <c r="A36" s="79" t="s">
        <v>18</v>
      </c>
      <c r="B36" s="79"/>
      <c r="C36" s="79"/>
      <c r="D36" s="79"/>
      <c r="E36" s="79"/>
      <c r="F36" s="26">
        <f>'[1]УК ВР декабрь нар'!CP253+'[1]УК ВР декабрь нар'!DW253</f>
        <v>3252.0601999999999</v>
      </c>
    </row>
    <row r="37" spans="1:12" ht="15.6" hidden="1" x14ac:dyDescent="0.3">
      <c r="A37" s="79" t="s">
        <v>19</v>
      </c>
      <c r="B37" s="79"/>
      <c r="C37" s="79"/>
      <c r="D37" s="79"/>
      <c r="E37" s="79"/>
      <c r="F37" s="26">
        <f>'[1]УК ВР декабрь нар'!AI253+'[1]УК ВР декабрь нар'!AJ253+'[1]УК ВР декабрь нар'!AS253+'[1]УК ВР декабрь нар'!BC253+'[1]УК ВР декабрь нар'!DB253+'[1]УК ВР декабрь нар'!EK253+'[1]УК ВР декабрь нар'!AM253</f>
        <v>0</v>
      </c>
    </row>
    <row r="38" spans="1:12" ht="39.75" hidden="1" customHeight="1" x14ac:dyDescent="0.3">
      <c r="A38" s="80" t="s">
        <v>34</v>
      </c>
      <c r="B38" s="83"/>
      <c r="C38" s="83"/>
      <c r="D38" s="83"/>
      <c r="E38" s="84"/>
      <c r="F38" s="26">
        <f>'[1]УК ВР декабрь нар'!DG253+'[1]УК ВР декабрь нар'!EQ253</f>
        <v>15399.932736122784</v>
      </c>
    </row>
    <row r="39" spans="1:12" ht="32.4" customHeight="1" x14ac:dyDescent="0.3">
      <c r="A39" s="85" t="s">
        <v>35</v>
      </c>
      <c r="B39" s="86"/>
      <c r="C39" s="86"/>
      <c r="D39" s="86"/>
      <c r="E39" s="87"/>
      <c r="F39" s="27">
        <f>SUM(F40:F48)+19008.16</f>
        <v>19609.8478</v>
      </c>
    </row>
    <row r="40" spans="1:12" ht="15.6" hidden="1" x14ac:dyDescent="0.3">
      <c r="A40" s="88" t="s">
        <v>20</v>
      </c>
      <c r="B40" s="89"/>
      <c r="C40" s="89"/>
      <c r="D40" s="89"/>
      <c r="E40" s="90"/>
      <c r="F40" s="26">
        <f>'[1]УК ВР декабрь нар'!FB253+'[1]УК ВР декабрь нар'!FX253</f>
        <v>0</v>
      </c>
      <c r="L40" s="35"/>
    </row>
    <row r="41" spans="1:12" ht="15.6" hidden="1" x14ac:dyDescent="0.3">
      <c r="A41" s="74" t="s">
        <v>31</v>
      </c>
      <c r="B41" s="75"/>
      <c r="C41" s="75"/>
      <c r="D41" s="75"/>
      <c r="E41" s="75"/>
      <c r="F41" s="26">
        <f>'[1]УК ВР декабрь нар'!FC253+'[1]УК ВР декабрь нар'!FY253</f>
        <v>0</v>
      </c>
    </row>
    <row r="42" spans="1:12" ht="15.6" hidden="1" customHeight="1" x14ac:dyDescent="0.3">
      <c r="A42" s="79" t="s">
        <v>21</v>
      </c>
      <c r="B42" s="79"/>
      <c r="C42" s="79"/>
      <c r="D42" s="79"/>
      <c r="E42" s="74"/>
      <c r="F42" s="26"/>
    </row>
    <row r="43" spans="1:12" ht="15.6" hidden="1" customHeight="1" x14ac:dyDescent="0.3">
      <c r="A43" s="74" t="s">
        <v>17</v>
      </c>
      <c r="B43" s="75"/>
      <c r="C43" s="75"/>
      <c r="D43" s="75"/>
      <c r="E43" s="75"/>
      <c r="F43" s="26"/>
    </row>
    <row r="44" spans="1:12" ht="15.6" hidden="1" customHeight="1" x14ac:dyDescent="0.3">
      <c r="A44" s="79" t="s">
        <v>22</v>
      </c>
      <c r="B44" s="79"/>
      <c r="C44" s="79"/>
      <c r="D44" s="79"/>
      <c r="E44" s="74"/>
      <c r="F44" s="26"/>
    </row>
    <row r="45" spans="1:12" ht="15.6" hidden="1" customHeight="1" x14ac:dyDescent="0.3">
      <c r="A45" s="74" t="s">
        <v>17</v>
      </c>
      <c r="B45" s="75"/>
      <c r="C45" s="75"/>
      <c r="D45" s="75"/>
      <c r="E45" s="75"/>
      <c r="F45" s="26"/>
    </row>
    <row r="46" spans="1:12" ht="15.6" hidden="1" x14ac:dyDescent="0.3">
      <c r="A46" s="79" t="s">
        <v>18</v>
      </c>
      <c r="B46" s="79"/>
      <c r="C46" s="79"/>
      <c r="D46" s="79"/>
      <c r="E46" s="74"/>
      <c r="F46" s="26">
        <f>'[1]УК ВР декабрь нар'!FD253+'[1]УК ВР декабрь нар'!FZ253</f>
        <v>457.50059999999996</v>
      </c>
    </row>
    <row r="47" spans="1:12" ht="15.6" hidden="1" x14ac:dyDescent="0.3">
      <c r="A47" s="74" t="s">
        <v>19</v>
      </c>
      <c r="B47" s="75"/>
      <c r="C47" s="75"/>
      <c r="D47" s="75"/>
      <c r="E47" s="75"/>
      <c r="F47" s="26">
        <f>'[1]УК ВР декабрь нар'!GG253+'[1]УК ВР декабрь нар'!FL253+'[1]УК ВР декабрь нар'!BB253+'[1]УК ВР декабрь нар'!AK253</f>
        <v>144.18719999999999</v>
      </c>
    </row>
    <row r="48" spans="1:12" ht="43.5" hidden="1" customHeight="1" x14ac:dyDescent="0.3">
      <c r="A48" s="80" t="s">
        <v>36</v>
      </c>
      <c r="B48" s="83"/>
      <c r="C48" s="83"/>
      <c r="D48" s="83"/>
      <c r="E48" s="84"/>
      <c r="F48" s="26">
        <f>'[1]УК ВР декабрь нар'!FS253+'[1]УК ВР декабрь нар'!GL253</f>
        <v>0</v>
      </c>
    </row>
    <row r="49" spans="1:11" ht="15.6" hidden="1" customHeight="1" x14ac:dyDescent="0.3">
      <c r="A49" s="85" t="s">
        <v>37</v>
      </c>
      <c r="B49" s="75"/>
      <c r="C49" s="75"/>
      <c r="D49" s="75"/>
      <c r="E49" s="76"/>
      <c r="F49" s="34"/>
    </row>
    <row r="50" spans="1:11" ht="15.6" x14ac:dyDescent="0.3">
      <c r="A50" s="92" t="s">
        <v>47</v>
      </c>
      <c r="B50" s="93"/>
      <c r="C50" s="93"/>
      <c r="D50" s="93"/>
      <c r="E50" s="94"/>
      <c r="F50" s="27">
        <f>F25+F32+F39+F49</f>
        <v>87132.697591639255</v>
      </c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24141.42</v>
      </c>
    </row>
    <row r="52" spans="1:11" ht="15.6" x14ac:dyDescent="0.3">
      <c r="A52" s="74" t="s">
        <v>23</v>
      </c>
      <c r="B52" s="75"/>
      <c r="C52" s="75"/>
      <c r="D52" s="75"/>
      <c r="E52" s="75"/>
      <c r="F52" s="26">
        <v>13822.45</v>
      </c>
    </row>
    <row r="53" spans="1:11" ht="15.6" x14ac:dyDescent="0.3">
      <c r="A53" s="74" t="s">
        <v>24</v>
      </c>
      <c r="B53" s="75"/>
      <c r="C53" s="75"/>
      <c r="D53" s="75"/>
      <c r="E53" s="75"/>
      <c r="F53" s="26">
        <v>10318.969999999999</v>
      </c>
    </row>
    <row r="54" spans="1:11" ht="18" hidden="1" customHeight="1" x14ac:dyDescent="0.3">
      <c r="A54" s="88" t="s">
        <v>25</v>
      </c>
      <c r="B54" s="89"/>
      <c r="C54" s="89"/>
      <c r="D54" s="89"/>
      <c r="E54" s="90"/>
      <c r="F54" s="26">
        <v>0</v>
      </c>
    </row>
    <row r="55" spans="1:11" ht="15.6" x14ac:dyDescent="0.3">
      <c r="A55" s="95" t="s">
        <v>49</v>
      </c>
      <c r="B55" s="95"/>
      <c r="C55" s="95"/>
      <c r="D55" s="95"/>
      <c r="E55" s="95"/>
      <c r="F55" s="27">
        <f>F50+F51</f>
        <v>111274.11759163925</v>
      </c>
      <c r="K55" s="20"/>
    </row>
    <row r="56" spans="1:11" ht="15.6" x14ac:dyDescent="0.3">
      <c r="A56" s="67" t="s">
        <v>26</v>
      </c>
      <c r="B56" s="67"/>
      <c r="C56" s="67"/>
      <c r="D56" s="67"/>
      <c r="E56" s="67"/>
      <c r="F56" s="28">
        <f>E16</f>
        <v>95250.880000000005</v>
      </c>
    </row>
    <row r="57" spans="1:11" ht="15.6" x14ac:dyDescent="0.3">
      <c r="A57" s="67" t="s">
        <v>27</v>
      </c>
      <c r="B57" s="67"/>
      <c r="C57" s="67"/>
      <c r="D57" s="67"/>
      <c r="E57" s="67"/>
      <c r="F57" s="27">
        <f>F16</f>
        <v>90395.06</v>
      </c>
      <c r="H57" s="29"/>
    </row>
    <row r="58" spans="1:11" ht="15.6" x14ac:dyDescent="0.3">
      <c r="A58" s="91" t="s">
        <v>28</v>
      </c>
      <c r="B58" s="91"/>
      <c r="C58" s="91"/>
      <c r="D58" s="91"/>
      <c r="E58" s="91"/>
      <c r="F58" s="27">
        <f>F24+F56-F55</f>
        <v>-173774.51334293804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5" t="s">
        <v>53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'Воркутинская 3'!A2:G2</f>
        <v>перед собственниками дома по адресу: ул. Воркутинская 3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'Воркутинская 3'!G6:M6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'Воркутинская 3'!G8:M8</f>
        <v>задолженность с нарастающим итогом с -01.01.2011г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283100.37</v>
      </c>
      <c r="F9" s="17">
        <f>SUM(F10:F15)</f>
        <v>429996.77999999997</v>
      </c>
      <c r="G9" s="17">
        <f t="shared" ref="G9" si="0">SUM(G10:G15)</f>
        <v>222999.38000000003</v>
      </c>
    </row>
    <row r="10" spans="1:7" ht="15.6" x14ac:dyDescent="0.3">
      <c r="A10" s="51" t="s">
        <v>9</v>
      </c>
      <c r="B10" s="52"/>
      <c r="C10" s="52"/>
      <c r="D10" s="53"/>
      <c r="E10" s="18">
        <v>126279.58</v>
      </c>
      <c r="F10" s="18">
        <v>193999.01</v>
      </c>
      <c r="G10" s="19">
        <v>81073.850000000006</v>
      </c>
    </row>
    <row r="11" spans="1:7" ht="15.6" x14ac:dyDescent="0.3">
      <c r="A11" s="51" t="s">
        <v>10</v>
      </c>
      <c r="B11" s="52"/>
      <c r="C11" s="52"/>
      <c r="D11" s="53"/>
      <c r="E11" s="18">
        <v>55072.46</v>
      </c>
      <c r="F11" s="18">
        <v>98504.639999999999</v>
      </c>
      <c r="G11" s="19">
        <v>67020.240000000005</v>
      </c>
    </row>
    <row r="12" spans="1:7" ht="15.6" x14ac:dyDescent="0.3">
      <c r="A12" s="51" t="s">
        <v>11</v>
      </c>
      <c r="B12" s="52"/>
      <c r="C12" s="52"/>
      <c r="D12" s="53"/>
      <c r="E12" s="18">
        <v>20822.07</v>
      </c>
      <c r="F12" s="18">
        <v>19639.89</v>
      </c>
      <c r="G12" s="19">
        <v>14400.51</v>
      </c>
    </row>
    <row r="13" spans="1:7" ht="15.6" x14ac:dyDescent="0.3">
      <c r="A13" s="51" t="s">
        <v>12</v>
      </c>
      <c r="B13" s="52"/>
      <c r="C13" s="52"/>
      <c r="D13" s="53"/>
      <c r="E13" s="18">
        <v>17763.54</v>
      </c>
      <c r="F13" s="18">
        <v>25367.22</v>
      </c>
      <c r="G13" s="19">
        <v>12049.7</v>
      </c>
    </row>
    <row r="14" spans="1:7" ht="15.6" x14ac:dyDescent="0.3">
      <c r="A14" s="44" t="s">
        <v>13</v>
      </c>
      <c r="B14" s="44"/>
      <c r="C14" s="44"/>
      <c r="D14" s="44"/>
      <c r="E14" s="18">
        <v>37867.18</v>
      </c>
      <c r="F14" s="18">
        <v>72374.789999999994</v>
      </c>
      <c r="G14" s="19">
        <v>43270.77</v>
      </c>
    </row>
    <row r="15" spans="1:7" ht="15.6" x14ac:dyDescent="0.3">
      <c r="A15" s="51" t="s">
        <v>68</v>
      </c>
      <c r="B15" s="52"/>
      <c r="C15" s="52"/>
      <c r="D15" s="53"/>
      <c r="E15" s="18">
        <v>25295.54</v>
      </c>
      <c r="F15" s="18">
        <v>20111.23</v>
      </c>
      <c r="G15" s="19">
        <v>5184.3100000000004</v>
      </c>
    </row>
    <row r="16" spans="1:7" ht="15.6" x14ac:dyDescent="0.3">
      <c r="A16" s="54" t="s">
        <v>41</v>
      </c>
      <c r="B16" s="55"/>
      <c r="C16" s="55"/>
      <c r="D16" s="56"/>
      <c r="E16" s="17">
        <f>SUM(E17:E20)</f>
        <v>78440.239999999991</v>
      </c>
      <c r="F16" s="17">
        <f>SUM(F17:F20)</f>
        <v>106537.72999999998</v>
      </c>
      <c r="G16" s="17">
        <f>SUM(G17:G20)</f>
        <v>50500.350000000006</v>
      </c>
    </row>
    <row r="17" spans="1:12" ht="15.6" x14ac:dyDescent="0.3">
      <c r="A17" s="96" t="s">
        <v>43</v>
      </c>
      <c r="B17" s="97"/>
      <c r="C17" s="97"/>
      <c r="D17" s="98"/>
      <c r="E17" s="18">
        <v>77054.73</v>
      </c>
      <c r="F17" s="18">
        <v>104932.56</v>
      </c>
      <c r="G17" s="19">
        <v>50290.41</v>
      </c>
    </row>
    <row r="18" spans="1:12" ht="15.6" x14ac:dyDescent="0.3">
      <c r="A18" s="44" t="s">
        <v>55</v>
      </c>
      <c r="B18" s="44"/>
      <c r="C18" s="44"/>
      <c r="D18" s="44"/>
      <c r="E18" s="18">
        <v>230.73</v>
      </c>
      <c r="F18" s="18">
        <v>231.62</v>
      </c>
      <c r="G18" s="19">
        <v>67.08</v>
      </c>
    </row>
    <row r="19" spans="1:12" ht="15.6" x14ac:dyDescent="0.3">
      <c r="A19" s="44" t="s">
        <v>56</v>
      </c>
      <c r="B19" s="44"/>
      <c r="C19" s="44"/>
      <c r="D19" s="44"/>
      <c r="E19" s="18">
        <v>115.38</v>
      </c>
      <c r="F19" s="18">
        <v>61.18</v>
      </c>
      <c r="G19" s="19">
        <v>54.2</v>
      </c>
    </row>
    <row r="20" spans="1:12" ht="15.6" x14ac:dyDescent="0.3">
      <c r="A20" s="44" t="s">
        <v>57</v>
      </c>
      <c r="B20" s="44"/>
      <c r="C20" s="44"/>
      <c r="D20" s="44"/>
      <c r="E20" s="18">
        <v>1039.4000000000001</v>
      </c>
      <c r="F20" s="18">
        <v>1312.37</v>
      </c>
      <c r="G20" s="19">
        <v>88.66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582.12</v>
      </c>
      <c r="F21" s="17">
        <f>SUM(F22)</f>
        <v>1672.67</v>
      </c>
      <c r="G21" s="17">
        <f>SUM(G22)</f>
        <v>748.96</v>
      </c>
    </row>
    <row r="22" spans="1:12" ht="15.6" x14ac:dyDescent="0.3">
      <c r="A22" s="44" t="s">
        <v>15</v>
      </c>
      <c r="B22" s="44"/>
      <c r="C22" s="44"/>
      <c r="D22" s="44"/>
      <c r="E22" s="18">
        <v>582.12</v>
      </c>
      <c r="F22" s="18">
        <v>1672.67</v>
      </c>
      <c r="G22" s="19">
        <v>748.96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7" t="s">
        <v>59</v>
      </c>
      <c r="B25" s="67"/>
      <c r="C25" s="67"/>
      <c r="D25" s="67"/>
      <c r="E25" s="67"/>
      <c r="F25" s="41">
        <f>'Воркутинская 3'!F58</f>
        <v>-173774.51334293804</v>
      </c>
      <c r="G25" s="20"/>
    </row>
    <row r="26" spans="1:12" ht="13.2" customHeight="1" x14ac:dyDescent="0.25">
      <c r="A26" s="68" t="s">
        <v>60</v>
      </c>
      <c r="B26" s="69"/>
      <c r="C26" s="69"/>
      <c r="D26" s="69"/>
      <c r="E26" s="70"/>
      <c r="F26" s="77">
        <f>SUM(F28:F32)</f>
        <v>16159.444478414121</v>
      </c>
    </row>
    <row r="27" spans="1:12" ht="13.2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6">
        <f>'[2]УК ВР декабрь нар'!W253</f>
        <v>2709.0314456394804</v>
      </c>
      <c r="L28" s="35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6">
        <f>'[2]УК ВР декабрь нар'!X253</f>
        <v>834.33147505627039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6">
        <f>'[2]УК ВР декабрь нар'!Y253</f>
        <v>23.319200000000002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6">
        <f>'[2]УК ВР декабрь нар'!AV253+'[2]УК ВР декабрь нар'!BN253</f>
        <v>0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6">
        <f>'[2]УК ВР декабрь нар'!AY253</f>
        <v>12592.762357718371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77">
        <f>SUM(F35:F39)+1916.08</f>
        <v>30218.068083338621</v>
      </c>
    </row>
    <row r="34" spans="1:12" ht="13.2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'[2]УК ВР декабрь нар'!CN253+'[2]УК ВР декабрь нар'!DU253</f>
        <v>12276.664980580948</v>
      </c>
      <c r="L35" s="35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'[2]УК ВР декабрь нар'!CO253+'[2]УК ВР декабрь нар'!DV253</f>
        <v>3782.1275521658017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'[2]УК ВР декабрь нар'!CP253+'[2]УК ВР декабрь нар'!DW253</f>
        <v>30.900000000000002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'[2]УК ВР декабрь нар'!BM253+'[2]УК ВР декабрь нар'!DB253+'[2]УК ВР декабрь нар'!EL253</f>
        <v>0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6">
        <f>'[2]УК ВР декабрь нар'!DG253+'[2]УК ВР декабрь нар'!EQ253</f>
        <v>12212.295550591871</v>
      </c>
    </row>
    <row r="40" spans="1:12" ht="15.6" x14ac:dyDescent="0.3">
      <c r="A40" s="85" t="s">
        <v>35</v>
      </c>
      <c r="B40" s="86"/>
      <c r="C40" s="86"/>
      <c r="D40" s="86"/>
      <c r="E40" s="87"/>
      <c r="F40" s="27">
        <f>SUM(F41:F49)</f>
        <v>149.28720000000001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6">
        <f>'[2]УК ВР декабрь нар'!FB253+'[2]УК ВР декабрь нар'!FX253</f>
        <v>0</v>
      </c>
      <c r="L41" s="35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6">
        <f>'[2]УК ВР декабрь нар'!FC253+'[2]УК ВР декабрь нар'!FY253</f>
        <v>0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6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6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6">
        <f>'[2]УК ВР декабрь нар'!FD253+'[2]УК ВР декабрь нар'!FZ253</f>
        <v>2.6520000000000001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6">
        <f>'[2]УК ВР декабрь нар'!GG253+'[2]УК ВР декабрь нар'!FL253+'[2]УК ВР декабрь нар'!AK253</f>
        <v>146.63520000000003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6">
        <f>'[2]УК ВР декабрь нар'!FS253+'[2]УК ВР декабрь нар'!GL253</f>
        <v>0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4"/>
    </row>
    <row r="51" spans="1:15" ht="15.6" x14ac:dyDescent="0.3">
      <c r="A51" s="92" t="s">
        <v>65</v>
      </c>
      <c r="B51" s="93"/>
      <c r="C51" s="93"/>
      <c r="D51" s="93"/>
      <c r="E51" s="94"/>
      <c r="F51" s="27">
        <f>F26+F33+F40+F50</f>
        <v>46526.799761752744</v>
      </c>
      <c r="K51" s="20"/>
    </row>
    <row r="52" spans="1:15" ht="15.6" x14ac:dyDescent="0.3">
      <c r="A52" s="31" t="s">
        <v>66</v>
      </c>
      <c r="B52" s="38"/>
      <c r="C52" s="38"/>
      <c r="D52" s="38"/>
      <c r="E52" s="38"/>
      <c r="F52" s="27">
        <f>F53+F54+F55</f>
        <v>21158.13</v>
      </c>
    </row>
    <row r="53" spans="1:15" ht="15.6" x14ac:dyDescent="0.3">
      <c r="A53" s="74" t="s">
        <v>23</v>
      </c>
      <c r="B53" s="75"/>
      <c r="C53" s="75"/>
      <c r="D53" s="75"/>
      <c r="E53" s="75"/>
      <c r="F53" s="26">
        <v>10035.61</v>
      </c>
    </row>
    <row r="54" spans="1:15" ht="15.6" x14ac:dyDescent="0.3">
      <c r="A54" s="74" t="s">
        <v>24</v>
      </c>
      <c r="B54" s="75"/>
      <c r="C54" s="75"/>
      <c r="D54" s="75"/>
      <c r="E54" s="75"/>
      <c r="F54" s="26">
        <v>11122.52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6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7">
        <f>F51+F52</f>
        <v>67684.929761752748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8">
        <f>E17</f>
        <v>77054.73</v>
      </c>
    </row>
    <row r="58" spans="1:15" ht="15.6" x14ac:dyDescent="0.3">
      <c r="A58" s="67" t="s">
        <v>27</v>
      </c>
      <c r="B58" s="67"/>
      <c r="C58" s="67"/>
      <c r="D58" s="67"/>
      <c r="E58" s="67"/>
      <c r="F58" s="27">
        <f>F17</f>
        <v>104932.56</v>
      </c>
      <c r="H58" s="29"/>
    </row>
    <row r="59" spans="1:15" ht="15.6" x14ac:dyDescent="0.3">
      <c r="A59" s="91" t="s">
        <v>28</v>
      </c>
      <c r="B59" s="91"/>
      <c r="C59" s="91"/>
      <c r="D59" s="91"/>
      <c r="E59" s="91"/>
      <c r="F59" s="27">
        <f>F25+F57-F56</f>
        <v>-164404.71310469077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5" t="s">
        <v>69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'Воркутинская 3'!A2:G2</f>
        <v>перед собственниками дома по адресу: ул. Воркутинская 3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'Воркутинская 3'!G6:M6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'Воркутинская 3'!G8:M8</f>
        <v>задолженность с нарастающим итогом с -01.01.2011г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46093.740000000005</v>
      </c>
      <c r="F9" s="17">
        <f>SUM(F10:F15)</f>
        <v>99340.99</v>
      </c>
      <c r="G9" s="17">
        <f t="shared" ref="G9" si="0">SUM(G10:G15)</f>
        <v>169704.72</v>
      </c>
    </row>
    <row r="10" spans="1:7" ht="15.6" x14ac:dyDescent="0.3">
      <c r="A10" s="51" t="s">
        <v>9</v>
      </c>
      <c r="B10" s="52"/>
      <c r="C10" s="52"/>
      <c r="D10" s="53"/>
      <c r="E10" s="18">
        <v>0</v>
      </c>
      <c r="F10" s="18">
        <v>17214.150000000001</v>
      </c>
      <c r="G10" s="19">
        <v>63859.7</v>
      </c>
    </row>
    <row r="11" spans="1:7" ht="15.6" x14ac:dyDescent="0.3">
      <c r="A11" s="51" t="s">
        <v>10</v>
      </c>
      <c r="B11" s="52"/>
      <c r="C11" s="52"/>
      <c r="D11" s="53"/>
      <c r="E11" s="18">
        <v>-1832.77</v>
      </c>
      <c r="F11" s="18">
        <v>12366.87</v>
      </c>
      <c r="G11" s="19">
        <v>52820.6</v>
      </c>
    </row>
    <row r="12" spans="1:7" ht="15.6" x14ac:dyDescent="0.3">
      <c r="A12" s="51" t="s">
        <v>11</v>
      </c>
      <c r="B12" s="52"/>
      <c r="C12" s="52"/>
      <c r="D12" s="53"/>
      <c r="E12" s="18">
        <v>25223.11</v>
      </c>
      <c r="F12" s="18">
        <v>32316.85</v>
      </c>
      <c r="G12" s="19">
        <v>7306.77</v>
      </c>
    </row>
    <row r="13" spans="1:7" ht="15.6" x14ac:dyDescent="0.3">
      <c r="A13" s="51" t="s">
        <v>12</v>
      </c>
      <c r="B13" s="52"/>
      <c r="C13" s="52"/>
      <c r="D13" s="53"/>
      <c r="E13" s="18">
        <v>22703.4</v>
      </c>
      <c r="F13" s="18">
        <v>28703.4</v>
      </c>
      <c r="G13" s="19">
        <v>6002.29</v>
      </c>
    </row>
    <row r="14" spans="1:7" ht="15.6" x14ac:dyDescent="0.3">
      <c r="A14" s="44" t="s">
        <v>13</v>
      </c>
      <c r="B14" s="44"/>
      <c r="C14" s="44"/>
      <c r="D14" s="44"/>
      <c r="E14" s="18">
        <v>0</v>
      </c>
      <c r="F14" s="18">
        <v>6625.7</v>
      </c>
      <c r="G14" s="19">
        <v>36645.07</v>
      </c>
    </row>
    <row r="15" spans="1:7" ht="15.6" x14ac:dyDescent="0.3">
      <c r="A15" s="51" t="s">
        <v>68</v>
      </c>
      <c r="B15" s="52"/>
      <c r="C15" s="52"/>
      <c r="D15" s="53"/>
      <c r="E15" s="18">
        <v>0</v>
      </c>
      <c r="F15" s="18">
        <v>2114.02</v>
      </c>
      <c r="G15" s="19">
        <v>3070.29</v>
      </c>
    </row>
    <row r="16" spans="1:7" ht="15.6" x14ac:dyDescent="0.3">
      <c r="A16" s="54" t="s">
        <v>41</v>
      </c>
      <c r="B16" s="55"/>
      <c r="C16" s="55"/>
      <c r="D16" s="56"/>
      <c r="E16" s="17">
        <f>SUM(E17:E20)</f>
        <v>87239.849999999991</v>
      </c>
      <c r="F16" s="17">
        <f>SUM(F17:F20)</f>
        <v>96530.739999999976</v>
      </c>
      <c r="G16" s="17">
        <f>SUM(G17:G20)</f>
        <v>41209.46</v>
      </c>
    </row>
    <row r="17" spans="1:12" ht="15.6" x14ac:dyDescent="0.3">
      <c r="A17" s="96" t="s">
        <v>43</v>
      </c>
      <c r="B17" s="97"/>
      <c r="C17" s="97"/>
      <c r="D17" s="98"/>
      <c r="E17" s="18">
        <v>83855.009999999995</v>
      </c>
      <c r="F17" s="18">
        <v>93194.62</v>
      </c>
      <c r="G17" s="19">
        <v>40950.800000000003</v>
      </c>
    </row>
    <row r="18" spans="1:12" ht="15.6" x14ac:dyDescent="0.3">
      <c r="A18" s="44" t="s">
        <v>55</v>
      </c>
      <c r="B18" s="44"/>
      <c r="C18" s="44"/>
      <c r="D18" s="44"/>
      <c r="E18" s="18">
        <v>240.42</v>
      </c>
      <c r="F18" s="18">
        <v>242.79</v>
      </c>
      <c r="G18" s="19">
        <v>64.709999999999994</v>
      </c>
    </row>
    <row r="19" spans="1:12" ht="15.6" x14ac:dyDescent="0.3">
      <c r="A19" s="44" t="s">
        <v>56</v>
      </c>
      <c r="B19" s="44"/>
      <c r="C19" s="44"/>
      <c r="D19" s="44"/>
      <c r="E19" s="18">
        <v>701.94</v>
      </c>
      <c r="F19" s="18">
        <v>673.4</v>
      </c>
      <c r="G19" s="19">
        <v>82.74</v>
      </c>
    </row>
    <row r="20" spans="1:12" ht="15.6" x14ac:dyDescent="0.3">
      <c r="A20" s="44" t="s">
        <v>57</v>
      </c>
      <c r="B20" s="44"/>
      <c r="C20" s="44"/>
      <c r="D20" s="44"/>
      <c r="E20" s="18">
        <v>2442.48</v>
      </c>
      <c r="F20" s="18">
        <v>2419.9299999999998</v>
      </c>
      <c r="G20" s="19">
        <v>111.21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0</v>
      </c>
      <c r="F21" s="17">
        <f>SUM(F22)</f>
        <v>139.28</v>
      </c>
      <c r="G21" s="17">
        <f>SUM(G22)</f>
        <v>609.67999999999995</v>
      </c>
    </row>
    <row r="22" spans="1:12" ht="15.6" x14ac:dyDescent="0.3">
      <c r="A22" s="44" t="s">
        <v>15</v>
      </c>
      <c r="B22" s="44"/>
      <c r="C22" s="44"/>
      <c r="D22" s="44"/>
      <c r="E22" s="18">
        <v>0</v>
      </c>
      <c r="F22" s="18">
        <v>139.28</v>
      </c>
      <c r="G22" s="19">
        <v>609.67999999999995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7" t="s">
        <v>71</v>
      </c>
      <c r="B25" s="67"/>
      <c r="C25" s="67"/>
      <c r="D25" s="67"/>
      <c r="E25" s="67"/>
      <c r="F25" s="41">
        <f>'Воркутинская 3(2019)'!F59</f>
        <v>-164404.71310469077</v>
      </c>
      <c r="G25" s="20"/>
    </row>
    <row r="26" spans="1:12" ht="13.2" customHeight="1" x14ac:dyDescent="0.25">
      <c r="A26" s="68" t="s">
        <v>72</v>
      </c>
      <c r="B26" s="69"/>
      <c r="C26" s="69"/>
      <c r="D26" s="69"/>
      <c r="E26" s="70"/>
      <c r="F26" s="77">
        <f>SUM(F28:F32)</f>
        <v>8020.7349744136854</v>
      </c>
    </row>
    <row r="27" spans="1:12" ht="64.2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6">
        <f>'[3]УК ВР декабрь нар'!W253</f>
        <v>1451.3441170006843</v>
      </c>
      <c r="L28" s="35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6">
        <f>'[3]УК ВР декабрь нар'!X253</f>
        <v>351.98782822271858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6">
        <f>'[3]УК ВР декабрь нар'!Y253</f>
        <v>0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6">
        <f>'[3]УК ВР декабрь нар'!AA253+'[3]УК ВР декабрь нар'!AB253+'[3]УК ВР декабрь нар'!AC253+'[3]УК ВР декабрь нар'!AD253+'[3]УК ВР декабрь нар'!AE253+'[3]УК ВР декабрь нар'!AF253+'[3]УК ВР декабрь нар'!AG253+'[3]УК ВР декабрь нар'!AH253+'[3]УК ВР декабрь нар'!AJ253+'[3]УК ВР декабрь нар'!AL253+'[3]УК ВР декабрь нар'!AN253+'[3]УК ВР декабрь нар'!AO253+'[3]УК ВР декабрь нар'!AP253+'[3]УК ВР декабрь нар'!AQ253+'[3]УК ВР декабрь нар'!AR253+'[3]УК ВР декабрь нар'!AT253</f>
        <v>0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6">
        <f>'[3]УК ВР декабрь нар'!AY253</f>
        <v>6217.4030291902827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77">
        <f>SUM(F35:F39)+2429.34</f>
        <v>22197.290326099366</v>
      </c>
    </row>
    <row r="34" spans="1:12" ht="86.4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'[3]УК ВР декабрь нар'!CN253+'[3]УК ВР декабрь нар'!DU253</f>
        <v>8705.4806880855285</v>
      </c>
      <c r="L35" s="35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'[3]УК ВР декабрь нар'!CO253+'[3]УК ВР декабрь нар'!DV253</f>
        <v>2147.6364906318654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'[3]УК ВР декабрь нар'!CP253+'[3]УК ВР декабрь нар'!DW253</f>
        <v>163.87300000000002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'[3]УК ВР декабрь нар'!AI253+'[3]УК ВР декабрь нар'!AJ253+'[3]УК ВР декабрь нар'!AS253+'[3]УК ВР декабрь нар'!BC253+'[3]УК ВР декабрь нар'!BD253+'[3]УК ВР декабрь нар'!DB253+'[3]УК ВР декабрь нар'!EK253+'[3]УК ВР декабрь нар'!AM253</f>
        <v>576.80000000000007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6">
        <f>'[3]УК ВР декабрь нар'!DF253+'[3]УК ВР декабрь нар'!EP253</f>
        <v>8174.1601473819755</v>
      </c>
    </row>
    <row r="40" spans="1:12" ht="75" customHeight="1" x14ac:dyDescent="0.3">
      <c r="A40" s="85" t="s">
        <v>74</v>
      </c>
      <c r="B40" s="86"/>
      <c r="C40" s="86"/>
      <c r="D40" s="86"/>
      <c r="E40" s="87"/>
      <c r="F40" s="27">
        <f>SUM(F41:F49)</f>
        <v>1928.7639172852485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6">
        <f>'[3]УК ВР декабрь нар'!FB253+'[3]УК ВР декабрь нар'!FX253</f>
        <v>249.83357702856401</v>
      </c>
      <c r="L41" s="35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6">
        <f>'[3]УК ВР декабрь нар'!FC253+'[3]УК ВР декабрь нар'!FY253</f>
        <v>69.031229531111009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6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6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6">
        <f>'[3]УК ВР декабрь нар'!FD253+'[3]УК ВР декабрь нар'!FZ253</f>
        <v>274.18619999999999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6">
        <f>'[3]УК ВР декабрь нар'!GG253+'[3]УК ВР декабрь нар'!FL253+'[3]УК ВР декабрь нар'!BB253+'[3]УК ВР декабрь нар'!AK253</f>
        <v>1166.6351999999999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6">
        <f>'[3]УК ВР декабрь нар'!FS253+'[3]УК ВР декабрь нар'!GL253</f>
        <v>169.07771072557344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4"/>
    </row>
    <row r="51" spans="1:15" ht="15.6" customHeight="1" x14ac:dyDescent="0.3">
      <c r="A51" s="92" t="s">
        <v>75</v>
      </c>
      <c r="B51" s="93"/>
      <c r="C51" s="93"/>
      <c r="D51" s="93"/>
      <c r="E51" s="94"/>
      <c r="F51" s="27">
        <f>F26+F33+F40+F50</f>
        <v>32146.789217798298</v>
      </c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15001.33</v>
      </c>
    </row>
    <row r="53" spans="1:15" ht="15.6" x14ac:dyDescent="0.3">
      <c r="A53" s="74" t="s">
        <v>23</v>
      </c>
      <c r="B53" s="75"/>
      <c r="C53" s="75"/>
      <c r="D53" s="75"/>
      <c r="E53" s="75"/>
      <c r="F53" s="26">
        <v>4137.34</v>
      </c>
    </row>
    <row r="54" spans="1:15" ht="15.6" x14ac:dyDescent="0.3">
      <c r="A54" s="74" t="s">
        <v>24</v>
      </c>
      <c r="B54" s="75"/>
      <c r="C54" s="75"/>
      <c r="D54" s="75"/>
      <c r="E54" s="75"/>
      <c r="F54" s="26">
        <v>10863.99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6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7">
        <f>F51+F52</f>
        <v>47148.119217798296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8">
        <f>E17</f>
        <v>83855.009999999995</v>
      </c>
    </row>
    <row r="58" spans="1:15" ht="15.6" x14ac:dyDescent="0.3">
      <c r="A58" s="67" t="s">
        <v>27</v>
      </c>
      <c r="B58" s="67"/>
      <c r="C58" s="67"/>
      <c r="D58" s="67"/>
      <c r="E58" s="67"/>
      <c r="F58" s="27">
        <f>F17</f>
        <v>93194.62</v>
      </c>
      <c r="H58" s="29"/>
    </row>
    <row r="59" spans="1:15" ht="15.6" x14ac:dyDescent="0.3">
      <c r="A59" s="91" t="s">
        <v>28</v>
      </c>
      <c r="B59" s="91"/>
      <c r="C59" s="91"/>
      <c r="D59" s="91"/>
      <c r="E59" s="91"/>
      <c r="F59" s="27">
        <f>F25+F57-F56</f>
        <v>-127697.82232248908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A17" sqref="A17:D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5" t="s">
        <v>76</v>
      </c>
      <c r="B1" s="45"/>
      <c r="C1" s="45"/>
      <c r="D1" s="45"/>
      <c r="E1" s="45"/>
      <c r="F1" s="45"/>
      <c r="G1" s="46"/>
    </row>
    <row r="2" spans="1:7" x14ac:dyDescent="0.25">
      <c r="A2" s="47" t="str">
        <f>'Воркутинская 3'!A2:G2</f>
        <v>перед собственниками дома по адресу: ул. Воркутинская 3</v>
      </c>
      <c r="B2" s="48"/>
      <c r="C2" s="48"/>
      <c r="D2" s="48"/>
      <c r="E2" s="48"/>
      <c r="F2" s="48"/>
      <c r="G2" s="48"/>
    </row>
    <row r="3" spans="1:7" hidden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idden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idden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8"/>
      <c r="G6" s="1" t="str">
        <f>'Воркутинская 3'!G6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'Воркутинская 3'!G8</f>
        <v>задолженность с нарастающим итогом с -01.01.2011г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-2781.1800000000003</v>
      </c>
      <c r="F9" s="17">
        <f t="shared" ref="F9:G9" si="0">SUM(F10:F15)</f>
        <v>60006.85</v>
      </c>
      <c r="G9" s="17">
        <f t="shared" si="0"/>
        <v>106916.38999999998</v>
      </c>
    </row>
    <row r="10" spans="1:7" ht="15.6" x14ac:dyDescent="0.3">
      <c r="A10" s="51" t="s">
        <v>9</v>
      </c>
      <c r="B10" s="52"/>
      <c r="C10" s="52"/>
      <c r="D10" s="53"/>
      <c r="E10" s="18">
        <v>0</v>
      </c>
      <c r="F10" s="18">
        <v>24089.279999999999</v>
      </c>
      <c r="G10" s="19">
        <v>39770.42</v>
      </c>
    </row>
    <row r="11" spans="1:7" ht="15.6" x14ac:dyDescent="0.3">
      <c r="A11" s="51" t="s">
        <v>10</v>
      </c>
      <c r="B11" s="52"/>
      <c r="C11" s="52"/>
      <c r="D11" s="53"/>
      <c r="E11" s="18">
        <v>-1665.95</v>
      </c>
      <c r="F11" s="18">
        <v>18913.71</v>
      </c>
      <c r="G11" s="19">
        <v>32240.94</v>
      </c>
    </row>
    <row r="12" spans="1:7" ht="15.6" x14ac:dyDescent="0.3">
      <c r="A12" s="51" t="s">
        <v>11</v>
      </c>
      <c r="B12" s="52"/>
      <c r="C12" s="52"/>
      <c r="D12" s="53"/>
      <c r="E12" s="18">
        <v>-1115.23</v>
      </c>
      <c r="F12" s="18">
        <v>1023.45</v>
      </c>
      <c r="G12" s="19">
        <v>5167.79</v>
      </c>
    </row>
    <row r="13" spans="1:7" ht="15.6" x14ac:dyDescent="0.3">
      <c r="A13" s="51" t="s">
        <v>12</v>
      </c>
      <c r="B13" s="52"/>
      <c r="C13" s="52"/>
      <c r="D13" s="53"/>
      <c r="E13" s="18">
        <v>0</v>
      </c>
      <c r="F13" s="18">
        <v>1947.03</v>
      </c>
      <c r="G13" s="19">
        <v>4055.26</v>
      </c>
    </row>
    <row r="14" spans="1:7" ht="15.6" x14ac:dyDescent="0.3">
      <c r="A14" s="44" t="s">
        <v>13</v>
      </c>
      <c r="B14" s="44"/>
      <c r="C14" s="44"/>
      <c r="D14" s="44"/>
      <c r="E14" s="18">
        <v>0</v>
      </c>
      <c r="F14" s="18">
        <v>14032.37</v>
      </c>
      <c r="G14" s="19">
        <v>22612.7</v>
      </c>
    </row>
    <row r="15" spans="1:7" ht="15.6" x14ac:dyDescent="0.3">
      <c r="A15" s="51" t="s">
        <v>68</v>
      </c>
      <c r="B15" s="52"/>
      <c r="C15" s="52"/>
      <c r="D15" s="53"/>
      <c r="E15" s="18">
        <v>0</v>
      </c>
      <c r="F15" s="18">
        <v>1.01</v>
      </c>
      <c r="G15" s="19">
        <v>3069.28</v>
      </c>
    </row>
    <row r="16" spans="1:7" ht="15.6" hidden="1" x14ac:dyDescent="0.3">
      <c r="A16" s="54" t="s">
        <v>41</v>
      </c>
      <c r="B16" s="55"/>
      <c r="C16" s="55"/>
      <c r="D16" s="56"/>
      <c r="E16" s="17">
        <f>SUM(E17:E20)</f>
        <v>135207.23000000001</v>
      </c>
      <c r="F16" s="17">
        <f t="shared" ref="F16:G16" si="1">SUM(F17:F20)</f>
        <v>140514.57000000004</v>
      </c>
      <c r="G16" s="17">
        <f t="shared" si="1"/>
        <v>36511.799999999996</v>
      </c>
    </row>
    <row r="17" spans="1:12" ht="39.6" customHeight="1" x14ac:dyDescent="0.3">
      <c r="A17" s="99" t="s">
        <v>78</v>
      </c>
      <c r="B17" s="100"/>
      <c r="C17" s="100"/>
      <c r="D17" s="101"/>
      <c r="E17" s="18">
        <v>131932.06</v>
      </c>
      <c r="F17" s="18">
        <v>137428.51</v>
      </c>
      <c r="G17" s="19">
        <v>36064.03</v>
      </c>
    </row>
    <row r="18" spans="1:12" ht="15.6" x14ac:dyDescent="0.3">
      <c r="A18" s="44" t="s">
        <v>55</v>
      </c>
      <c r="B18" s="44"/>
      <c r="C18" s="44"/>
      <c r="D18" s="44"/>
      <c r="E18" s="18">
        <v>332.73</v>
      </c>
      <c r="F18" s="18">
        <v>305.85000000000002</v>
      </c>
      <c r="G18" s="19">
        <v>91.59</v>
      </c>
    </row>
    <row r="19" spans="1:12" ht="15.6" x14ac:dyDescent="0.3">
      <c r="A19" s="44" t="s">
        <v>56</v>
      </c>
      <c r="B19" s="44"/>
      <c r="C19" s="44"/>
      <c r="D19" s="44"/>
      <c r="E19" s="18">
        <v>687.43</v>
      </c>
      <c r="F19" s="18">
        <v>656.57</v>
      </c>
      <c r="G19" s="19">
        <v>113.6</v>
      </c>
    </row>
    <row r="20" spans="1:12" ht="15.6" x14ac:dyDescent="0.3">
      <c r="A20" s="44" t="s">
        <v>57</v>
      </c>
      <c r="B20" s="44"/>
      <c r="C20" s="44"/>
      <c r="D20" s="44"/>
      <c r="E20" s="18">
        <v>2255.0100000000002</v>
      </c>
      <c r="F20" s="18">
        <v>2123.64</v>
      </c>
      <c r="G20" s="19">
        <v>242.58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4" t="s">
        <v>15</v>
      </c>
      <c r="B22" s="44"/>
      <c r="C22" s="44"/>
      <c r="D22" s="4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7" t="s">
        <v>77</v>
      </c>
      <c r="B25" s="67"/>
      <c r="C25" s="67"/>
      <c r="D25" s="67"/>
      <c r="E25" s="67"/>
      <c r="F25" s="41">
        <f>'Воркутинская 3(2020)'!F59</f>
        <v>-127697.82232248908</v>
      </c>
      <c r="G25" s="20"/>
    </row>
    <row r="26" spans="1:12" x14ac:dyDescent="0.25">
      <c r="A26" s="68" t="s">
        <v>72</v>
      </c>
      <c r="B26" s="69"/>
      <c r="C26" s="69"/>
      <c r="D26" s="69"/>
      <c r="E26" s="70"/>
      <c r="F26" s="77">
        <f>SUM(F28:F32)</f>
        <v>21498.830422594237</v>
      </c>
    </row>
    <row r="27" spans="1:12" ht="56.4" customHeight="1" x14ac:dyDescent="0.25">
      <c r="A27" s="71"/>
      <c r="B27" s="72"/>
      <c r="C27" s="72"/>
      <c r="D27" s="72"/>
      <c r="E27" s="73"/>
      <c r="F27" s="78"/>
    </row>
    <row r="28" spans="1:12" ht="15.6" hidden="1" x14ac:dyDescent="0.3">
      <c r="A28" s="74" t="s">
        <v>16</v>
      </c>
      <c r="B28" s="75"/>
      <c r="C28" s="75"/>
      <c r="D28" s="75"/>
      <c r="E28" s="76"/>
      <c r="F28" s="26">
        <f>'[4]УК ВР декабрь нар'!W253</f>
        <v>1098.981725338961</v>
      </c>
      <c r="L28" s="35"/>
    </row>
    <row r="29" spans="1:12" ht="15.6" hidden="1" x14ac:dyDescent="0.3">
      <c r="A29" s="74" t="s">
        <v>31</v>
      </c>
      <c r="B29" s="75"/>
      <c r="C29" s="75"/>
      <c r="D29" s="75"/>
      <c r="E29" s="76"/>
      <c r="F29" s="26">
        <f>'[4]УК ВР декабрь нар'!X253</f>
        <v>262.68766322874347</v>
      </c>
    </row>
    <row r="30" spans="1:12" ht="15.6" hidden="1" x14ac:dyDescent="0.3">
      <c r="A30" s="74" t="s">
        <v>18</v>
      </c>
      <c r="B30" s="75"/>
      <c r="C30" s="75"/>
      <c r="D30" s="75"/>
      <c r="E30" s="76"/>
      <c r="F30" s="26">
        <f>'[4]УК ВР декабрь нар'!Y253+'[4]УК ВР декабрь нар'!Z253+'[4]УК ВР декабрь нар'!DX253</f>
        <v>0</v>
      </c>
    </row>
    <row r="31" spans="1:12" ht="15.6" hidden="1" x14ac:dyDescent="0.3">
      <c r="A31" s="74" t="s">
        <v>19</v>
      </c>
      <c r="B31" s="75"/>
      <c r="C31" s="75"/>
      <c r="D31" s="75"/>
      <c r="E31" s="76"/>
      <c r="F31" s="26">
        <f>'[4]УК ВР декабрь нар'!AV253+'[4]УК ВР декабрь нар'!BM253+'[4]УК ВР декабрь нар'!BN253+'[4]УК ВР декабрь нар'!BO253+'[4]УК ВР декабрь нар'!BP253+'[4]УК ВР декабрь нар'!EG253+'[4]УК ВР декабрь нар'!EH253+'[4]УК ВР декабрь нар'!EI253+'[4]УК ВР декабрь нар'!EJ253</f>
        <v>15916.59</v>
      </c>
    </row>
    <row r="32" spans="1:12" ht="15.6" hidden="1" x14ac:dyDescent="0.3">
      <c r="A32" s="80" t="s">
        <v>61</v>
      </c>
      <c r="B32" s="81"/>
      <c r="C32" s="81"/>
      <c r="D32" s="81"/>
      <c r="E32" s="82"/>
      <c r="F32" s="26">
        <f>'[4]УК ВР декабрь нар'!AY253</f>
        <v>4220.5710340265332</v>
      </c>
    </row>
    <row r="33" spans="1:12" x14ac:dyDescent="0.25">
      <c r="A33" s="68" t="s">
        <v>73</v>
      </c>
      <c r="B33" s="69"/>
      <c r="C33" s="69"/>
      <c r="D33" s="69"/>
      <c r="E33" s="70"/>
      <c r="F33" s="77">
        <f>SUM(F35:F39)+20216.64</f>
        <v>35646.357239181976</v>
      </c>
    </row>
    <row r="34" spans="1:12" ht="94.8" customHeight="1" x14ac:dyDescent="0.25">
      <c r="A34" s="71"/>
      <c r="B34" s="72"/>
      <c r="C34" s="72"/>
      <c r="D34" s="72"/>
      <c r="E34" s="73"/>
      <c r="F34" s="78"/>
    </row>
    <row r="35" spans="1:12" ht="15.6" hidden="1" x14ac:dyDescent="0.3">
      <c r="A35" s="79" t="s">
        <v>16</v>
      </c>
      <c r="B35" s="79"/>
      <c r="C35" s="79"/>
      <c r="D35" s="79"/>
      <c r="E35" s="79"/>
      <c r="F35" s="26">
        <f>'[4]УК ВР декабрь нар'!CN253+'[4]УК ВР декабрь нар'!DU253</f>
        <v>8817.7297457297591</v>
      </c>
      <c r="L35" s="35"/>
    </row>
    <row r="36" spans="1:12" ht="15.6" hidden="1" x14ac:dyDescent="0.3">
      <c r="A36" s="79" t="s">
        <v>31</v>
      </c>
      <c r="B36" s="79"/>
      <c r="C36" s="79"/>
      <c r="D36" s="79"/>
      <c r="E36" s="79"/>
      <c r="F36" s="26">
        <f>'[4]УК ВР декабрь нар'!CO253+'[4]УК ВР декабрь нар'!DV253</f>
        <v>1933.8480128852934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6">
        <f>'[4]УК ВР декабрь нар'!CP253+'[4]УК ВР декабрь нар'!DL253+'[4]УК ВР декабрь нар'!DP253+'[4]УК ВР декабрь нар'!DT253</f>
        <v>145.38585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6">
        <f>'[4]УК ВР декабрь нар'!DB253+'[4]УК ВР декабрь нар'!DY253+'[4]УК ВР декабрь нар'!DZ253+'[4]УК ВР декабрь нар'!EA253+'[4]УК ВР декабрь нар'!EB253+'[4]УК ВР декабрь нар'!EC253+'[4]УК ВР декабрь нар'!ED253+'[4]УК ВР декабрь нар'!EE253+'[4]УК ВР декабрь нар'!EF253</f>
        <v>0</v>
      </c>
    </row>
    <row r="39" spans="1:12" ht="51" hidden="1" customHeight="1" x14ac:dyDescent="0.3">
      <c r="A39" s="80" t="s">
        <v>63</v>
      </c>
      <c r="B39" s="83"/>
      <c r="C39" s="83"/>
      <c r="D39" s="83"/>
      <c r="E39" s="84"/>
      <c r="F39" s="26">
        <f>'[4]УК ВР декабрь нар'!DG253+'[4]УК ВР декабрь нар'!EP253</f>
        <v>4532.7536305669246</v>
      </c>
    </row>
    <row r="40" spans="1:12" ht="72" customHeight="1" x14ac:dyDescent="0.3">
      <c r="A40" s="85" t="s">
        <v>74</v>
      </c>
      <c r="B40" s="86"/>
      <c r="C40" s="86"/>
      <c r="D40" s="86"/>
      <c r="E40" s="87"/>
      <c r="F40" s="27">
        <f>SUM(F41:F49)</f>
        <v>4321.4999999999991</v>
      </c>
    </row>
    <row r="41" spans="1:12" ht="15.6" hidden="1" x14ac:dyDescent="0.3">
      <c r="A41" s="88" t="s">
        <v>20</v>
      </c>
      <c r="B41" s="89"/>
      <c r="C41" s="89"/>
      <c r="D41" s="89"/>
      <c r="E41" s="90"/>
      <c r="F41" s="26">
        <f>'[4]УК ВР декабрь нар'!$EU253+'[4]УК ВР декабрь нар'!FV253+'[4]УК ВР декабрь нар'!EY253</f>
        <v>0</v>
      </c>
      <c r="L41" s="35"/>
    </row>
    <row r="42" spans="1:12" ht="15.6" hidden="1" x14ac:dyDescent="0.3">
      <c r="A42" s="74" t="s">
        <v>31</v>
      </c>
      <c r="B42" s="75"/>
      <c r="C42" s="75"/>
      <c r="D42" s="75"/>
      <c r="E42" s="75"/>
      <c r="F42" s="26"/>
    </row>
    <row r="43" spans="1:12" ht="15.6" hidden="1" x14ac:dyDescent="0.3">
      <c r="A43" s="79" t="s">
        <v>21</v>
      </c>
      <c r="B43" s="79"/>
      <c r="C43" s="79"/>
      <c r="D43" s="79"/>
      <c r="E43" s="74"/>
      <c r="F43" s="26"/>
    </row>
    <row r="44" spans="1:12" ht="15.6" hidden="1" x14ac:dyDescent="0.3">
      <c r="A44" s="74" t="s">
        <v>17</v>
      </c>
      <c r="B44" s="75"/>
      <c r="C44" s="75"/>
      <c r="D44" s="75"/>
      <c r="E44" s="75"/>
      <c r="F44" s="26"/>
    </row>
    <row r="45" spans="1:12" ht="15.6" hidden="1" x14ac:dyDescent="0.3">
      <c r="A45" s="79" t="s">
        <v>22</v>
      </c>
      <c r="B45" s="79"/>
      <c r="C45" s="79"/>
      <c r="D45" s="79"/>
      <c r="E45" s="74"/>
      <c r="F45" s="26"/>
    </row>
    <row r="46" spans="1:12" ht="15.6" hidden="1" x14ac:dyDescent="0.3">
      <c r="A46" s="74" t="s">
        <v>17</v>
      </c>
      <c r="B46" s="75"/>
      <c r="C46" s="75"/>
      <c r="D46" s="75"/>
      <c r="E46" s="75"/>
      <c r="F46" s="26"/>
    </row>
    <row r="47" spans="1:12" ht="15.6" hidden="1" x14ac:dyDescent="0.3">
      <c r="A47" s="79" t="s">
        <v>18</v>
      </c>
      <c r="B47" s="79"/>
      <c r="C47" s="79"/>
      <c r="D47" s="79"/>
      <c r="E47" s="74"/>
      <c r="F47" s="26">
        <f>'[4]УК ВР декабрь нар'!EW253+'[4]УК ВР декабрь нар'!FA253+'[4]УК ВР декабрь нар'!FZ253</f>
        <v>0</v>
      </c>
    </row>
    <row r="48" spans="1:12" ht="15.6" hidden="1" x14ac:dyDescent="0.3">
      <c r="A48" s="74" t="s">
        <v>19</v>
      </c>
      <c r="B48" s="75"/>
      <c r="C48" s="75"/>
      <c r="D48" s="75"/>
      <c r="E48" s="75"/>
      <c r="F48" s="26">
        <f>'[4]УК ВР декабрь нар'!FL253+'[4]УК ВР декабрь нар'!GG253</f>
        <v>4321.4999999999991</v>
      </c>
    </row>
    <row r="49" spans="1:15" ht="15.6" hidden="1" x14ac:dyDescent="0.3">
      <c r="A49" s="80" t="s">
        <v>64</v>
      </c>
      <c r="B49" s="83"/>
      <c r="C49" s="83"/>
      <c r="D49" s="83"/>
      <c r="E49" s="84"/>
      <c r="F49" s="26">
        <f>'[4]УК ВР декабрь нар'!FS253+'[4]УК ВР декабрь нар'!GL253</f>
        <v>0</v>
      </c>
    </row>
    <row r="50" spans="1:15" ht="15.6" hidden="1" customHeight="1" x14ac:dyDescent="0.3">
      <c r="A50" s="85" t="s">
        <v>37</v>
      </c>
      <c r="B50" s="75"/>
      <c r="C50" s="75"/>
      <c r="D50" s="75"/>
      <c r="E50" s="76"/>
      <c r="F50" s="34"/>
    </row>
    <row r="51" spans="1:15" ht="15.6" x14ac:dyDescent="0.3">
      <c r="A51" s="92" t="s">
        <v>75</v>
      </c>
      <c r="B51" s="93"/>
      <c r="C51" s="93"/>
      <c r="D51" s="93"/>
      <c r="E51" s="94"/>
      <c r="F51" s="27">
        <f>F26+F33+F40+F50</f>
        <v>61466.687661776217</v>
      </c>
      <c r="G51" s="20"/>
      <c r="K51" s="20"/>
    </row>
    <row r="52" spans="1:15" ht="15.6" x14ac:dyDescent="0.3">
      <c r="A52" s="31" t="s">
        <v>66</v>
      </c>
      <c r="B52" s="43"/>
      <c r="C52" s="43"/>
      <c r="D52" s="43"/>
      <c r="E52" s="43"/>
      <c r="F52" s="27">
        <f>F53+F54+F55</f>
        <v>13637.57</v>
      </c>
    </row>
    <row r="53" spans="1:15" ht="15.6" x14ac:dyDescent="0.3">
      <c r="A53" s="74" t="s">
        <v>23</v>
      </c>
      <c r="B53" s="75"/>
      <c r="C53" s="75"/>
      <c r="D53" s="75"/>
      <c r="E53" s="75"/>
      <c r="F53" s="26">
        <v>2366.73</v>
      </c>
    </row>
    <row r="54" spans="1:15" ht="15.6" x14ac:dyDescent="0.3">
      <c r="A54" s="74" t="s">
        <v>24</v>
      </c>
      <c r="B54" s="75"/>
      <c r="C54" s="75"/>
      <c r="D54" s="75"/>
      <c r="E54" s="75"/>
      <c r="F54" s="26">
        <v>11270.84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6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7">
        <f>F51+F52</f>
        <v>75104.25766177621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8">
        <f>E17</f>
        <v>131932.06</v>
      </c>
    </row>
    <row r="58" spans="1:15" ht="15.6" x14ac:dyDescent="0.3">
      <c r="A58" s="67" t="s">
        <v>27</v>
      </c>
      <c r="B58" s="67"/>
      <c r="C58" s="67"/>
      <c r="D58" s="67"/>
      <c r="E58" s="67"/>
      <c r="F58" s="27">
        <f>F17</f>
        <v>137428.51</v>
      </c>
      <c r="H58" s="29"/>
    </row>
    <row r="59" spans="1:15" ht="15.6" x14ac:dyDescent="0.3">
      <c r="A59" s="91" t="s">
        <v>28</v>
      </c>
      <c r="B59" s="91"/>
      <c r="C59" s="91"/>
      <c r="D59" s="91"/>
      <c r="E59" s="91"/>
      <c r="F59" s="27">
        <f>F25+F57-F56</f>
        <v>-70870.019984265295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Воркутинская 3</vt:lpstr>
      <vt:lpstr>Воркутинская 3(2019)</vt:lpstr>
      <vt:lpstr>Воркутинская 3(2020)</vt:lpstr>
      <vt:lpstr>Воркутинская 3(2021)</vt:lpstr>
      <vt:lpstr>'Воркутинская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2018-04-02T06:17:29Z</cp:lastPrinted>
  <dcterms:created xsi:type="dcterms:W3CDTF">2013-05-24T09:13:10Z</dcterms:created>
  <dcterms:modified xsi:type="dcterms:W3CDTF">2022-04-11T13:06:27Z</dcterms:modified>
</cp:coreProperties>
</file>